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<sst xmlns="http://schemas.openxmlformats.org/spreadsheetml/2006/main" count="116" uniqueCount="75">
  <si>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</si>
  <si>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</si>
  <si>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</si>
  <si>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Vyškov</t>
  </si>
  <si>
    <t>Datum:  </t>
  </si>
  <si>
    <t>25.11.2023</t>
  </si>
  <si>
    <t>Domácí</t>
  </si>
  <si>
    <t>KK Vyškov B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</si>
  <si>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</si>
  <si>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</si>
  <si>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</si>
  <si>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</si>
  <si>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</si>
  <si>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</si>
  <si>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</si>
  <si>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</si>
  <si>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</si>
  <si>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</si>
  <si>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</si>
  <si>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</si>
  <si>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</si>
  <si>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Večerka</t>
  </si>
  <si>
    <t>Péli</t>
  </si>
  <si>
    <t>Petr</t>
  </si>
  <si>
    <t>Fridrich</t>
  </si>
  <si>
    <t>Zaremba</t>
  </si>
  <si>
    <t>Kohutek</t>
  </si>
  <si>
    <t>Pavel</t>
  </si>
  <si>
    <t>Aleš</t>
  </si>
  <si>
    <t>Bednář</t>
  </si>
  <si>
    <t>Kuttler</t>
  </si>
  <si>
    <t>Kamil</t>
  </si>
  <si>
    <t>Varga</t>
  </si>
  <si>
    <t>Sliwka</t>
  </si>
  <si>
    <t>Eduard</t>
  </si>
  <si>
    <t>Stanislav</t>
  </si>
  <si>
    <t>Vejmola</t>
  </si>
  <si>
    <t>Zaškolný</t>
  </si>
  <si>
    <t>Tomáš</t>
  </si>
  <si>
    <t>Jan</t>
  </si>
  <si>
    <t>Matuška</t>
  </si>
  <si>
    <t>Nitka</t>
  </si>
  <si>
    <t>Karol</t>
  </si>
  <si>
    <t>Celkový výkon družstva  </t>
  </si>
  <si>
    <t>Vedoucí družstva         Jméno:</t>
  </si>
  <si>
    <t>Jiří Trávníček</t>
  </si>
  <si>
    <t>Bodový zisk</t>
  </si>
  <si>
    <t>Aleš Kohutek</t>
  </si>
  <si>
    <t>Podpis:</t>
  </si>
  <si>
    <t>Rozhodčí</t>
  </si>
  <si>
    <t>Jméno:</t>
  </si>
  <si>
    <t>Monika Anderová</t>
  </si>
  <si>
    <t>Číslo průkazu:</t>
  </si>
  <si>
    <t>II/0534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</si>
  <si>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</si>
  <si>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</si>
  <si>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</si>
  <si>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</si>
  <si>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</si>
  <si>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</si>
  <si>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</si>
  <si>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</si>
  <si>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</si>
  <si>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</si>
  <si>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</si>
  <si>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</si>
  <si>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</si>
  <si>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</si>
  <si>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</si>
  <si>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Kuzma Jozef</t>
  </si>
  <si>
    <t>Nitka Karol</t>
  </si>
  <si>
    <t>Napomínání hráčů za nesportovní chování či vyloučení ze startu:</t>
  </si>
  <si>
    <t>Různé:</t>
  </si>
  <si>
    <t xml:space="preserve">Datum a podpis rozhodčího:  </t>
  </si>
  <si>
    <t>25.11.2023 Monika Anderová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</si>
</sst>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45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52</v>
      </c>
      <c r="P8" s="12">
        <v>1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40</v>
      </c>
      <c r="F9" s="18">
        <v>4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40</v>
      </c>
      <c r="P9" s="18">
        <v>2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53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44</v>
      </c>
      <c r="P10" s="18">
        <v>3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48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63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22182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186</v>
      </c>
      <c r="F12" s="28">
        <f>IF(ISNUMBER($G12),SUM(F8:F11),"")</f>
        <v>5</v>
      </c>
      <c r="G12" s="29">
        <f>IF(SUM($G8:$G11)+SUM($Q8:$Q11)&gt;0,SUM(G8:G11),"")</f>
        <v>566</v>
      </c>
      <c r="H12" s="27">
        <f>IF(ISNUMBER($G12),SUM(H8:H11),"")</f>
        <v>3</v>
      </c>
      <c r="I12" s="99"/>
      <c r="K12" s="96">
        <v>20211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199</v>
      </c>
      <c r="P12" s="28">
        <f>IF(ISNUMBER($G12),SUM(P8:P11),"")</f>
        <v>6</v>
      </c>
      <c r="Q12" s="29">
        <f>IF(SUM($G8:$G11)+SUM($Q8:$Q11)&gt;0,SUM(Q8:Q11),"")</f>
        <v>560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36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44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61</v>
      </c>
      <c r="F14" s="18">
        <v>0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49</v>
      </c>
      <c r="P14" s="18">
        <v>0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45</v>
      </c>
      <c r="F15" s="18">
        <v>2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101</v>
      </c>
      <c r="O15" s="18">
        <v>43</v>
      </c>
      <c r="P15" s="18">
        <v>0</v>
      </c>
      <c r="Q15" s="19">
        <f>IF(AND(ISBLANK(N15),ISBLANK(O15)),"",N15+O15)</f>
        <v>144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36</v>
      </c>
      <c r="F16" s="23">
        <v>0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104</v>
      </c>
      <c r="O16" s="23">
        <v>18</v>
      </c>
      <c r="P16" s="23">
        <v>3</v>
      </c>
      <c r="Q16" s="24">
        <f>IF(AND(ISBLANK(N16),ISBLANK(O16)),"",N16+O16)</f>
        <v>122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17935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178</v>
      </c>
      <c r="F17" s="28">
        <f>IF(ISNUMBER($G17),SUM(F13:F16),"")</f>
        <v>4</v>
      </c>
      <c r="G17" s="29">
        <f>IF(SUM($G13:$G16)+SUM($Q13:$Q16)&gt;0,SUM(G13:G16),"")</f>
        <v>556</v>
      </c>
      <c r="H17" s="27">
        <f>IF(ISNUMBER($G17),SUM(H13:H16),"")</f>
        <v>4</v>
      </c>
      <c r="I17" s="99"/>
      <c r="K17" s="96">
        <v>17562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154</v>
      </c>
      <c r="P17" s="28">
        <f>IF(ISNUMBER($G17),SUM(P13:P16),"")</f>
        <v>4</v>
      </c>
      <c r="Q17" s="29">
        <f>IF(SUM($G13:$G16)+SUM($Q13:$Q16)&gt;0,SUM(Q13:Q16),"")</f>
        <v>535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26</v>
      </c>
      <c r="F18" s="12">
        <v>5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83</v>
      </c>
      <c r="O18" s="12">
        <v>44</v>
      </c>
      <c r="P18" s="12">
        <v>1</v>
      </c>
      <c r="Q18" s="13">
        <f>IF(AND(ISBLANK(N18),ISBLANK(O18)),"",N18+O18)</f>
        <v>127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53</v>
      </c>
      <c r="F19" s="18">
        <v>2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52</v>
      </c>
      <c r="P19" s="18">
        <v>1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35</v>
      </c>
      <c r="F20" s="18">
        <v>2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93</v>
      </c>
      <c r="O20" s="18">
        <v>44</v>
      </c>
      <c r="P20" s="18">
        <v>2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45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45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9361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159</v>
      </c>
      <c r="F22" s="28">
        <f>IF(ISNUMBER($G22),SUM(F18:F21),"")</f>
        <v>9</v>
      </c>
      <c r="G22" s="29">
        <f>IF(SUM($G18:$G21)+SUM($Q18:$Q21)&gt;0,SUM(G18:G21),"")</f>
        <v>548</v>
      </c>
      <c r="H22" s="27">
        <f>IF(ISNUMBER($G22),SUM(H18:H21),"")</f>
        <v>2</v>
      </c>
      <c r="I22" s="99"/>
      <c r="K22" s="96">
        <v>19448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185</v>
      </c>
      <c r="P22" s="28">
        <f>IF(ISNUMBER($G22),SUM(P18:P21),"")</f>
        <v>5</v>
      </c>
      <c r="Q22" s="29">
        <f>IF(SUM($G18:$G21)+SUM($Q18:$Q21)&gt;0,SUM(Q18:Q21),"")</f>
        <v>534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62</v>
      </c>
      <c r="F23" s="12">
        <v>0</v>
      </c>
      <c r="G23" s="13">
        <f>IF(AND(ISBLANK(D23),ISBLANK(E23)),"",D23+E23)</f>
        <v>164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44</v>
      </c>
      <c r="P23" s="12">
        <v>3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53</v>
      </c>
      <c r="F24" s="18">
        <v>1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43</v>
      </c>
      <c r="P24" s="18">
        <v>3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61</v>
      </c>
      <c r="F25" s="18">
        <v>0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80</v>
      </c>
      <c r="O25" s="18">
        <v>54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62</v>
      </c>
      <c r="F26" s="23">
        <v>0</v>
      </c>
      <c r="G26" s="24">
        <f>IF(AND(ISBLANK(D26),ISBLANK(E26)),"",D26+E26)</f>
        <v>155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33</v>
      </c>
      <c r="P26" s="23">
        <v>4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21380</v>
      </c>
      <c r="B27" s="97"/>
      <c r="C27" s="26" t="s">
        <v>18</v>
      </c>
      <c r="D27" s="27">
        <f>IF(ISNUMBER($G27),SUM(D23:D26),"")</f>
        <v>388</v>
      </c>
      <c r="E27" s="28">
        <f>IF(ISNUMBER($G27),SUM(E23:E26),"")</f>
        <v>238</v>
      </c>
      <c r="F27" s="28">
        <f>IF(ISNUMBER($G27),SUM(F23:F26),"")</f>
        <v>1</v>
      </c>
      <c r="G27" s="29">
        <f>IF(SUM($G23:$G26)+SUM($Q23:$Q26)&gt;0,SUM(G23:G26),"")</f>
        <v>626</v>
      </c>
      <c r="H27" s="27">
        <f>IF(ISNUMBER($G27),SUM(H23:H26),"")</f>
        <v>4</v>
      </c>
      <c r="I27" s="99"/>
      <c r="K27" s="96">
        <v>23820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174</v>
      </c>
      <c r="P27" s="28">
        <f>IF(ISNUMBER($G27),SUM(P23:P26),"")</f>
        <v>11</v>
      </c>
      <c r="Q27" s="29">
        <f>IF(SUM($G23:$G26)+SUM($Q23:$Q26)&gt;0,SUM(Q23:Q26),"")</f>
        <v>529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43</v>
      </c>
      <c r="F28" s="12">
        <v>1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72</v>
      </c>
      <c r="O28" s="12">
        <v>62</v>
      </c>
      <c r="P28" s="12">
        <v>0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52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45</v>
      </c>
      <c r="P29" s="18">
        <v>0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44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44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52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36</v>
      </c>
      <c r="P31" s="23">
        <v>3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15845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191</v>
      </c>
      <c r="F32" s="28">
        <f>IF(ISNUMBER($G32),SUM(F28:F31),"")</f>
        <v>2</v>
      </c>
      <c r="G32" s="29">
        <f>IF(SUM($G28:$G31)+SUM($Q28:$Q31)&gt;0,SUM(G28:G31),"")</f>
        <v>558</v>
      </c>
      <c r="H32" s="27">
        <f>IF(ISNUMBER($G32),SUM(H28:H31),"")</f>
        <v>3</v>
      </c>
      <c r="I32" s="99"/>
      <c r="K32" s="96">
        <v>22272</v>
      </c>
      <c r="L32" s="97"/>
      <c r="M32" s="26" t="s">
        <v>18</v>
      </c>
      <c r="N32" s="27">
        <f>IF(ISNUMBER($G32),SUM(N28:N31),"")</f>
        <v>357</v>
      </c>
      <c r="O32" s="28">
        <f>IF(ISNUMBER($G32),SUM(O28:O31),"")</f>
        <v>187</v>
      </c>
      <c r="P32" s="28">
        <f>IF(ISNUMBER($G32),SUM(P28:P31),"")</f>
        <v>4</v>
      </c>
      <c r="Q32" s="29">
        <f>IF(SUM($G28:$G31)+SUM($Q28:$Q31)&gt;0,SUM(Q28:Q31),"")</f>
        <v>544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63</v>
      </c>
      <c r="F33" s="12">
        <v>0</v>
      </c>
      <c r="G33" s="13">
        <f>IF(AND(ISBLANK(D33),ISBLANK(E33)),"",D33+E33)</f>
        <v>160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35</v>
      </c>
      <c r="P33" s="12">
        <v>4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44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102</v>
      </c>
      <c r="O34" s="18">
        <v>36</v>
      </c>
      <c r="P34" s="18">
        <v>5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23</v>
      </c>
      <c r="B35" s="93"/>
      <c r="C35" s="16">
        <v>3</v>
      </c>
      <c r="D35" s="17">
        <v>94</v>
      </c>
      <c r="E35" s="18">
        <v>45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78</v>
      </c>
      <c r="O35" s="18">
        <v>51</v>
      </c>
      <c r="P35" s="18">
        <v>0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39</v>
      </c>
      <c r="F36" s="23">
        <v>1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35</v>
      </c>
      <c r="P36" s="23">
        <v>4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17247</v>
      </c>
      <c r="B37" s="97"/>
      <c r="C37" s="26" t="s">
        <v>18</v>
      </c>
      <c r="D37" s="27">
        <f>IF(ISNUMBER($G37),SUM(D33:D36),"")</f>
        <v>396</v>
      </c>
      <c r="E37" s="28">
        <f>IF(ISNUMBER($G37),SUM(E33:E36),"")</f>
        <v>191</v>
      </c>
      <c r="F37" s="28">
        <f>IF(ISNUMBER($G37),SUM(F33:F36),"")</f>
        <v>2</v>
      </c>
      <c r="G37" s="29">
        <f>IF(SUM($G33:$G36)+SUM($Q33:$Q36)&gt;0,SUM(G33:G36),"")</f>
        <v>587</v>
      </c>
      <c r="H37" s="27">
        <f>IF(ISNUMBER($G37),SUM(H33:H36),"")</f>
        <v>4</v>
      </c>
      <c r="I37" s="99"/>
      <c r="K37" s="96">
        <v>17319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157</v>
      </c>
      <c r="P37" s="28">
        <f>IF(ISNUMBER($G37),SUM(P33:P36),"")</f>
        <v>13</v>
      </c>
      <c r="Q37" s="29">
        <f>IF(SUM($G33:$G36)+SUM($Q33:$Q36)&gt;0,SUM(Q33:Q36),"")</f>
        <v>519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2298</v>
      </c>
      <c r="E39" s="34">
        <f>IF(ISNUMBER($G39),SUM(E12,E17,E22,E27,E32,E37),"")</f>
        <v>1143</v>
      </c>
      <c r="F39" s="34">
        <f>IF(ISNUMBER($G39),SUM(F12,F17,F22,F27,F32,F37),"")</f>
        <v>23</v>
      </c>
      <c r="G39" s="35">
        <f>IF(SUM($G$8:$G$37)+SUM($Q$8:$Q$37)&gt;0,SUM(G12,G17,G22,G27,G32,G37),"")</f>
        <v>3441</v>
      </c>
      <c r="H39" s="36">
        <f>IF(SUM($G$8:$G$37)+SUM($Q$8:$Q$37)&gt;0,SUM(H12,H17,H22,H27,H32,H37),"")</f>
        <v>20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2165</v>
      </c>
      <c r="O39" s="34">
        <f>IF(ISNUMBER($G39),SUM(O12,O17,O22,O27,O32,O37),"")</f>
        <v>1056</v>
      </c>
      <c r="P39" s="34">
        <f>IF(ISNUMBER($G39),SUM(P12,P17,P22,P27,P32,P37),"")</f>
        <v>43</v>
      </c>
      <c r="Q39" s="35">
        <f>IF(SUM($G$8:$G$37)+SUM($Q$8:$Q$37)&gt;0,SUM(Q12,Q17,Q22,Q27,Q32,Q37),"")</f>
        <v>3221</v>
      </c>
      <c r="R39" s="36">
        <f>IF(SUM($G$8:$G$37)+SUM($Q$8:$Q$37)&gt;0,SUM(R12,R17,R22,R27,R32,R37),"")</f>
        <v>4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8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Vyškov B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17125</v>
      </c>
      <c r="O57" s="72" t="s">
        <v>70</v>
      </c>
      <c r="P57" s="75"/>
      <c r="Q57" s="75"/>
      <c r="R57" s="73"/>
      <c r="S57" s="65">
        <v>17319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2023-11-25T16:56:50Z</dcterms:modified>
</cp:coreProperties>
</file>